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K19" i="4"/>
  <c r="H19"/>
  <c r="E19"/>
  <c r="K18"/>
  <c r="H18"/>
  <c r="E18"/>
  <c r="K17"/>
  <c r="H17"/>
  <c r="E17"/>
  <c r="K16"/>
  <c r="H16"/>
  <c r="E16"/>
  <c r="K15"/>
  <c r="H15"/>
  <c r="E15"/>
  <c r="K14"/>
  <c r="H14"/>
  <c r="E14"/>
  <c r="K13"/>
  <c r="H13"/>
  <c r="E13"/>
  <c r="K12"/>
  <c r="H12"/>
  <c r="E12"/>
  <c r="K11"/>
  <c r="H11"/>
  <c r="E11"/>
  <c r="K10"/>
  <c r="H10"/>
  <c r="E10"/>
  <c r="K9"/>
  <c r="H9"/>
  <c r="K8"/>
  <c r="H8"/>
  <c r="E8"/>
  <c r="K7"/>
  <c r="H7"/>
  <c r="E7"/>
  <c r="K6"/>
  <c r="H6"/>
  <c r="E6"/>
  <c r="K5"/>
  <c r="H5"/>
  <c r="E5"/>
</calcChain>
</file>

<file path=xl/sharedStrings.xml><?xml version="1.0" encoding="utf-8"?>
<sst xmlns="http://schemas.openxmlformats.org/spreadsheetml/2006/main" count="48" uniqueCount="29">
  <si>
    <t>ხელვაჩაურის მუნიციპალიტეტის სოფლებში,  2013 - 14 - 15  წლებში,  სახნავი ბარათების დარიგების, სახნავი ბარათების გამოყენებით ნიადაგის ხვნის და სახნავი ბარათების სააგენტოში გადასაცვლელად დაბრუნებების პროცენტული მონაცემები</t>
  </si>
  <si>
    <t>ადმინისტრაციული ერთეული</t>
  </si>
  <si>
    <t>სოფელი</t>
  </si>
  <si>
    <t>დარიგდა სახნავი ბარათი</t>
  </si>
  <si>
    <t>დაბრუნდა სააგენტოში გადასაცვლელად</t>
  </si>
  <si>
    <t xml:space="preserve">რაოდენობა </t>
  </si>
  <si>
    <t>დაბრუნდა %</t>
  </si>
  <si>
    <t>ქვედა ჩხუტუნეთი, ზედა ჩხუტუნეთი</t>
  </si>
  <si>
    <t>ზედა ჩხუტუნეთი</t>
  </si>
  <si>
    <t>ქვედა ჩხუტუნეთი</t>
  </si>
  <si>
    <t>ჩიქუნეთი, ქოქოლეთი, ქვედა ქოქოლეთი</t>
  </si>
  <si>
    <t>ჩიქუნეთი</t>
  </si>
  <si>
    <t>ქვედა ქოქოლეთი</t>
  </si>
  <si>
    <t>ქოქოლეთი (2013 წელს ბაზაში იყო მხოლოდ ქვედა ქოქოლეთი)</t>
  </si>
  <si>
    <t>აჭარისაღმართი, სკურდიდი, ცხემრალა</t>
  </si>
  <si>
    <t>ცხემრალა</t>
  </si>
  <si>
    <t>სკურდიდი</t>
  </si>
  <si>
    <t>აჭარისაღმართი</t>
  </si>
  <si>
    <t>ქედქედი, სინდიეთი</t>
  </si>
  <si>
    <t>ქედქედი</t>
  </si>
  <si>
    <t>სინდიეთი</t>
  </si>
  <si>
    <t>კირნათი,   კობალეთი</t>
  </si>
  <si>
    <t>კობალეთი</t>
  </si>
  <si>
    <t>გვარა, შუშანეთი,  ზედა კირნათი</t>
  </si>
  <si>
    <t>შუშანეთი</t>
  </si>
  <si>
    <t>კირნათი</t>
  </si>
  <si>
    <t>მარადიდი,  ძაბლავეთი</t>
  </si>
  <si>
    <t>ძაბლავეთი</t>
  </si>
  <si>
    <t>მარადიდი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</si>
</sst>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0" xfId="1"/>
    <xf numFmtId="0" fontId="1" fillId="0" borderId="4" xfId="1" applyBorder="1"/>
    <xf numFmtId="0" fontId="1" fillId="0" borderId="5" xfId="1" applyBorder="1"/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1" fillId="0" borderId="18" xfId="1" applyBorder="1" applyAlignment="1">
      <alignment horizontal="left" vertical="center" wrapText="1"/>
    </xf>
    <xf numFmtId="0" fontId="1" fillId="0" borderId="19" xfId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1" fillId="0" borderId="20" xfId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2" fillId="0" borderId="21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left" vertical="center" wrapText="1"/>
    </xf>
    <xf numFmtId="0" fontId="1" fillId="0" borderId="14" xfId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3"/>
  <sheetViews>
    <sheetView tabSelected="1" topLeftCell="A7" workbookViewId="0">
      <selection activeCell="K5" sqref="K5:K19"/>
    </sheetView>
  </sheetViews>
  <sheetFormatPr defaultRowHeight="15"/>
  <cols>
    <col min="1" max="1" width="21.28515625" style="4" customWidth="1"/>
    <col min="2" max="2" width="14.5703125" style="4" customWidth="1"/>
    <col min="3" max="3" width="9.85546875" style="4" customWidth="1"/>
    <col min="4" max="4" width="10.28515625" style="4" customWidth="1"/>
    <col min="5" max="5" width="12.5703125" style="4" customWidth="1"/>
    <col min="6" max="6" width="10.28515625" style="4" customWidth="1"/>
    <col min="7" max="7" width="12.7109375" style="4" customWidth="1"/>
    <col min="8" max="8" width="11.85546875" style="4" customWidth="1"/>
    <col min="9" max="9" width="11" style="4" customWidth="1"/>
    <col min="10" max="10" width="10.5703125" style="4" customWidth="1"/>
    <col min="11" max="11" width="12.28515625" style="4" customWidth="1"/>
    <col min="12" max="16384" width="9.140625" style="4"/>
  </cols>
  <sheetData>
    <row r="1" spans="1:15" ht="31.5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5" ht="13.5" customHeight="1" thickBot="1">
      <c r="A2" s="5"/>
      <c r="B2" s="6"/>
      <c r="C2" s="7">
        <v>2013</v>
      </c>
      <c r="D2" s="8"/>
      <c r="E2" s="8"/>
      <c r="F2" s="7">
        <v>2014</v>
      </c>
      <c r="G2" s="8"/>
      <c r="H2" s="8"/>
      <c r="I2" s="7">
        <v>2015</v>
      </c>
      <c r="J2" s="8"/>
      <c r="K2" s="9"/>
    </row>
    <row r="3" spans="1:15" ht="39" customHeight="1">
      <c r="A3" s="10" t="s">
        <v>1</v>
      </c>
      <c r="B3" s="11" t="s">
        <v>2</v>
      </c>
      <c r="C3" s="12" t="s">
        <v>3</v>
      </c>
      <c r="D3" s="13" t="s">
        <v>4</v>
      </c>
      <c r="E3" s="14"/>
      <c r="F3" s="12" t="s">
        <v>3</v>
      </c>
      <c r="G3" s="13" t="s">
        <v>4</v>
      </c>
      <c r="H3" s="14"/>
      <c r="I3" s="12" t="s">
        <v>3</v>
      </c>
      <c r="J3" s="13" t="s">
        <v>4</v>
      </c>
      <c r="K3" s="14"/>
      <c r="L3" s="15"/>
      <c r="M3" s="15"/>
      <c r="N3" s="15"/>
      <c r="O3" s="15"/>
    </row>
    <row r="4" spans="1:15" ht="30.75" customHeight="1" thickBot="1">
      <c r="A4" s="16"/>
      <c r="B4" s="17"/>
      <c r="C4" s="18" t="s">
        <v>5</v>
      </c>
      <c r="D4" s="19" t="s">
        <v>5</v>
      </c>
      <c r="E4" s="20" t="s">
        <v>6</v>
      </c>
      <c r="F4" s="18" t="s">
        <v>5</v>
      </c>
      <c r="G4" s="19" t="s">
        <v>5</v>
      </c>
      <c r="H4" s="20" t="s">
        <v>6</v>
      </c>
      <c r="I4" s="18" t="s">
        <v>5</v>
      </c>
      <c r="J4" s="19" t="s">
        <v>5</v>
      </c>
      <c r="K4" s="19" t="s">
        <v>6</v>
      </c>
      <c r="L4" s="15"/>
      <c r="M4" s="15"/>
      <c r="N4" s="15"/>
      <c r="O4" s="15"/>
    </row>
    <row r="5" spans="1:15" ht="33" customHeight="1">
      <c r="A5" s="21" t="s">
        <v>7</v>
      </c>
      <c r="B5" s="22" t="s">
        <v>8</v>
      </c>
      <c r="C5" s="23">
        <v>23</v>
      </c>
      <c r="D5" s="24">
        <v>20</v>
      </c>
      <c r="E5" s="25">
        <f>D5/C5*100</f>
        <v>86.956521739130437</v>
      </c>
      <c r="F5" s="23">
        <v>108</v>
      </c>
      <c r="G5" s="24">
        <v>103</v>
      </c>
      <c r="H5" s="25">
        <f>G5/F5*100</f>
        <v>95.370370370370367</v>
      </c>
      <c r="I5" s="23">
        <v>108</v>
      </c>
      <c r="J5" s="24">
        <v>107</v>
      </c>
      <c r="K5" s="25">
        <f>J5/I5*100</f>
        <v>99.074074074074076</v>
      </c>
      <c r="L5" s="15"/>
      <c r="M5" s="15"/>
      <c r="N5" s="15"/>
      <c r="O5" s="15"/>
    </row>
    <row r="6" spans="1:15" ht="33" customHeight="1">
      <c r="A6" s="21" t="s">
        <v>7</v>
      </c>
      <c r="B6" s="22" t="s">
        <v>9</v>
      </c>
      <c r="C6" s="23">
        <v>12</v>
      </c>
      <c r="D6" s="24">
        <v>8</v>
      </c>
      <c r="E6" s="25">
        <f>D6/C6*100</f>
        <v>66.666666666666657</v>
      </c>
      <c r="F6" s="23">
        <v>63</v>
      </c>
      <c r="G6" s="24">
        <v>51</v>
      </c>
      <c r="H6" s="25">
        <f t="shared" ref="H6:H19" si="0">G6/F6*100</f>
        <v>80.952380952380949</v>
      </c>
      <c r="I6" s="23">
        <v>63</v>
      </c>
      <c r="J6" s="24">
        <v>60</v>
      </c>
      <c r="K6" s="25">
        <f t="shared" ref="K6:K19" si="1">J6/I6*100</f>
        <v>95.238095238095227</v>
      </c>
      <c r="L6" s="15"/>
      <c r="M6" s="15"/>
      <c r="N6" s="15"/>
      <c r="O6" s="15"/>
    </row>
    <row r="7" spans="1:15" ht="42.75" customHeight="1">
      <c r="A7" s="21" t="s">
        <v>10</v>
      </c>
      <c r="B7" s="22" t="s">
        <v>11</v>
      </c>
      <c r="C7" s="23">
        <v>16</v>
      </c>
      <c r="D7" s="24">
        <v>15</v>
      </c>
      <c r="E7" s="25">
        <f>D7/C7*100</f>
        <v>93.75</v>
      </c>
      <c r="F7" s="26">
        <v>94</v>
      </c>
      <c r="G7" s="24">
        <v>86</v>
      </c>
      <c r="H7" s="25">
        <f t="shared" si="0"/>
        <v>91.489361702127653</v>
      </c>
      <c r="I7" s="23">
        <v>93</v>
      </c>
      <c r="J7" s="24">
        <v>92</v>
      </c>
      <c r="K7" s="25">
        <f t="shared" si="1"/>
        <v>98.924731182795696</v>
      </c>
      <c r="L7" s="15"/>
      <c r="M7" s="15"/>
      <c r="N7" s="15"/>
      <c r="O7" s="15"/>
    </row>
    <row r="8" spans="1:15" ht="48" customHeight="1">
      <c r="A8" s="21" t="s">
        <v>10</v>
      </c>
      <c r="B8" s="22" t="s">
        <v>12</v>
      </c>
      <c r="C8" s="23">
        <v>11</v>
      </c>
      <c r="D8" s="24">
        <v>11</v>
      </c>
      <c r="E8" s="25">
        <f t="shared" ref="E8:E19" si="2">D8/C8*100</f>
        <v>100</v>
      </c>
      <c r="F8" s="26">
        <v>34</v>
      </c>
      <c r="G8" s="24">
        <v>34</v>
      </c>
      <c r="H8" s="25">
        <f t="shared" si="0"/>
        <v>100</v>
      </c>
      <c r="I8" s="23">
        <v>34</v>
      </c>
      <c r="J8" s="24">
        <v>33</v>
      </c>
      <c r="K8" s="25">
        <f t="shared" si="1"/>
        <v>97.058823529411768</v>
      </c>
      <c r="L8" s="15"/>
      <c r="M8" s="15"/>
      <c r="N8" s="15"/>
      <c r="O8" s="15"/>
    </row>
    <row r="9" spans="1:15" ht="78.75" customHeight="1">
      <c r="A9" s="21" t="s">
        <v>10</v>
      </c>
      <c r="B9" s="27" t="s">
        <v>13</v>
      </c>
      <c r="C9" s="23"/>
      <c r="D9" s="24"/>
      <c r="E9" s="25"/>
      <c r="F9" s="23">
        <v>7</v>
      </c>
      <c r="G9" s="24">
        <v>7</v>
      </c>
      <c r="H9" s="25">
        <f t="shared" si="0"/>
        <v>100</v>
      </c>
      <c r="I9" s="23">
        <v>7</v>
      </c>
      <c r="J9" s="24">
        <v>7</v>
      </c>
      <c r="K9" s="25">
        <f t="shared" si="1"/>
        <v>100</v>
      </c>
      <c r="L9" s="15"/>
      <c r="M9" s="15"/>
      <c r="N9" s="15"/>
      <c r="O9" s="15"/>
    </row>
    <row r="10" spans="1:15" ht="42" customHeight="1">
      <c r="A10" s="21" t="s">
        <v>14</v>
      </c>
      <c r="B10" s="22" t="s">
        <v>15</v>
      </c>
      <c r="C10" s="23">
        <v>10</v>
      </c>
      <c r="D10" s="24">
        <v>9</v>
      </c>
      <c r="E10" s="25">
        <f t="shared" si="2"/>
        <v>90</v>
      </c>
      <c r="F10" s="23">
        <v>38</v>
      </c>
      <c r="G10" s="24">
        <v>35</v>
      </c>
      <c r="H10" s="25">
        <f t="shared" si="0"/>
        <v>92.10526315789474</v>
      </c>
      <c r="I10" s="23">
        <v>38</v>
      </c>
      <c r="J10" s="24">
        <v>34</v>
      </c>
      <c r="K10" s="25">
        <f t="shared" si="1"/>
        <v>89.473684210526315</v>
      </c>
      <c r="L10" s="15"/>
      <c r="M10" s="15"/>
      <c r="N10" s="15"/>
      <c r="O10" s="15"/>
    </row>
    <row r="11" spans="1:15" ht="42" customHeight="1">
      <c r="A11" s="21" t="s">
        <v>14</v>
      </c>
      <c r="B11" s="22" t="s">
        <v>16</v>
      </c>
      <c r="C11" s="23">
        <v>1</v>
      </c>
      <c r="D11" s="24">
        <v>1</v>
      </c>
      <c r="E11" s="25">
        <f t="shared" si="2"/>
        <v>100</v>
      </c>
      <c r="F11" s="23">
        <v>23</v>
      </c>
      <c r="G11" s="24">
        <v>23</v>
      </c>
      <c r="H11" s="25">
        <f t="shared" si="0"/>
        <v>100</v>
      </c>
      <c r="I11" s="23">
        <v>23</v>
      </c>
      <c r="J11" s="24">
        <v>23</v>
      </c>
      <c r="K11" s="25">
        <f t="shared" si="1"/>
        <v>100</v>
      </c>
      <c r="L11" s="15"/>
      <c r="M11" s="15"/>
      <c r="N11" s="15"/>
      <c r="O11" s="15"/>
    </row>
    <row r="12" spans="1:15" ht="42" customHeight="1">
      <c r="A12" s="21" t="s">
        <v>14</v>
      </c>
      <c r="B12" s="22" t="s">
        <v>17</v>
      </c>
      <c r="C12" s="23">
        <v>6</v>
      </c>
      <c r="D12" s="24">
        <v>6</v>
      </c>
      <c r="E12" s="25">
        <f t="shared" si="2"/>
        <v>100</v>
      </c>
      <c r="F12" s="23">
        <v>110</v>
      </c>
      <c r="G12" s="24">
        <v>103</v>
      </c>
      <c r="H12" s="25">
        <f t="shared" si="0"/>
        <v>93.63636363636364</v>
      </c>
      <c r="I12" s="23">
        <v>110</v>
      </c>
      <c r="J12" s="24">
        <v>108</v>
      </c>
      <c r="K12" s="25">
        <f t="shared" si="1"/>
        <v>98.181818181818187</v>
      </c>
      <c r="L12" s="15"/>
      <c r="M12" s="15"/>
      <c r="N12" s="15"/>
      <c r="O12" s="15"/>
    </row>
    <row r="13" spans="1:15">
      <c r="A13" s="21" t="s">
        <v>18</v>
      </c>
      <c r="B13" s="22" t="s">
        <v>19</v>
      </c>
      <c r="C13" s="23">
        <v>34</v>
      </c>
      <c r="D13" s="24">
        <v>28</v>
      </c>
      <c r="E13" s="25">
        <f t="shared" si="2"/>
        <v>82.35294117647058</v>
      </c>
      <c r="F13" s="23">
        <v>111</v>
      </c>
      <c r="G13" s="24">
        <v>108</v>
      </c>
      <c r="H13" s="25">
        <f t="shared" si="0"/>
        <v>97.297297297297305</v>
      </c>
      <c r="I13" s="23">
        <v>111</v>
      </c>
      <c r="J13" s="24">
        <v>108</v>
      </c>
      <c r="K13" s="25">
        <f t="shared" si="1"/>
        <v>97.297297297297305</v>
      </c>
      <c r="L13" s="15"/>
      <c r="M13" s="15"/>
      <c r="N13" s="15"/>
      <c r="O13" s="15"/>
    </row>
    <row r="14" spans="1:15">
      <c r="A14" s="21" t="s">
        <v>18</v>
      </c>
      <c r="B14" s="22" t="s">
        <v>20</v>
      </c>
      <c r="C14" s="23">
        <v>17</v>
      </c>
      <c r="D14" s="24">
        <v>12</v>
      </c>
      <c r="E14" s="25">
        <f t="shared" si="2"/>
        <v>70.588235294117652</v>
      </c>
      <c r="F14" s="23">
        <v>47</v>
      </c>
      <c r="G14" s="24">
        <v>46</v>
      </c>
      <c r="H14" s="25">
        <f t="shared" si="0"/>
        <v>97.872340425531917</v>
      </c>
      <c r="I14" s="23">
        <v>47</v>
      </c>
      <c r="J14" s="24">
        <v>43</v>
      </c>
      <c r="K14" s="25">
        <f t="shared" si="1"/>
        <v>91.489361702127653</v>
      </c>
      <c r="L14" s="15"/>
      <c r="M14" s="15"/>
      <c r="N14" s="15"/>
      <c r="O14" s="15"/>
    </row>
    <row r="15" spans="1:15">
      <c r="A15" s="21" t="s">
        <v>21</v>
      </c>
      <c r="B15" s="22" t="s">
        <v>22</v>
      </c>
      <c r="C15" s="23">
        <v>14</v>
      </c>
      <c r="D15" s="24">
        <v>13</v>
      </c>
      <c r="E15" s="25">
        <f t="shared" si="2"/>
        <v>92.857142857142861</v>
      </c>
      <c r="F15" s="23">
        <v>30</v>
      </c>
      <c r="G15" s="24">
        <v>26</v>
      </c>
      <c r="H15" s="25">
        <f t="shared" si="0"/>
        <v>86.666666666666671</v>
      </c>
      <c r="I15" s="23">
        <v>29</v>
      </c>
      <c r="J15" s="24">
        <v>28</v>
      </c>
      <c r="K15" s="25">
        <f t="shared" si="1"/>
        <v>96.551724137931032</v>
      </c>
      <c r="L15" s="15"/>
      <c r="M15" s="15"/>
      <c r="N15" s="15"/>
      <c r="O15" s="15"/>
    </row>
    <row r="16" spans="1:15" ht="33" customHeight="1">
      <c r="A16" s="21" t="s">
        <v>23</v>
      </c>
      <c r="B16" s="22" t="s">
        <v>24</v>
      </c>
      <c r="C16" s="23">
        <v>25</v>
      </c>
      <c r="D16" s="24">
        <v>22</v>
      </c>
      <c r="E16" s="25">
        <f t="shared" si="2"/>
        <v>88</v>
      </c>
      <c r="F16" s="23">
        <v>38</v>
      </c>
      <c r="G16" s="24">
        <v>38</v>
      </c>
      <c r="H16" s="25">
        <f t="shared" si="0"/>
        <v>100</v>
      </c>
      <c r="I16" s="23">
        <v>38</v>
      </c>
      <c r="J16" s="24">
        <v>38</v>
      </c>
      <c r="K16" s="25">
        <f t="shared" si="1"/>
        <v>100</v>
      </c>
      <c r="L16" s="15"/>
      <c r="M16" s="15"/>
      <c r="N16" s="15"/>
      <c r="O16" s="15"/>
    </row>
    <row r="17" spans="1:15">
      <c r="A17" s="21" t="s">
        <v>21</v>
      </c>
      <c r="B17" s="22" t="s">
        <v>25</v>
      </c>
      <c r="C17" s="23">
        <v>44</v>
      </c>
      <c r="D17" s="24">
        <v>28</v>
      </c>
      <c r="E17" s="25">
        <f t="shared" si="2"/>
        <v>63.636363636363633</v>
      </c>
      <c r="F17" s="23">
        <v>76</v>
      </c>
      <c r="G17" s="24">
        <v>60</v>
      </c>
      <c r="H17" s="25">
        <f t="shared" si="0"/>
        <v>78.94736842105263</v>
      </c>
      <c r="I17" s="23">
        <v>76</v>
      </c>
      <c r="J17" s="24">
        <v>64</v>
      </c>
      <c r="K17" s="25">
        <f t="shared" si="1"/>
        <v>84.210526315789465</v>
      </c>
      <c r="L17" s="15"/>
      <c r="M17" s="15"/>
      <c r="N17" s="15"/>
      <c r="O17" s="15"/>
    </row>
    <row r="18" spans="1:15" ht="25.5">
      <c r="A18" s="21" t="s">
        <v>26</v>
      </c>
      <c r="B18" s="22" t="s">
        <v>27</v>
      </c>
      <c r="C18" s="23">
        <v>37</v>
      </c>
      <c r="D18" s="24">
        <v>21</v>
      </c>
      <c r="E18" s="25">
        <f t="shared" si="2"/>
        <v>56.756756756756758</v>
      </c>
      <c r="F18" s="23">
        <v>47</v>
      </c>
      <c r="G18" s="24">
        <v>36</v>
      </c>
      <c r="H18" s="25">
        <f t="shared" si="0"/>
        <v>76.59574468085107</v>
      </c>
      <c r="I18" s="23">
        <v>46</v>
      </c>
      <c r="J18" s="24">
        <v>33</v>
      </c>
      <c r="K18" s="25">
        <f t="shared" si="1"/>
        <v>71.739130434782609</v>
      </c>
      <c r="L18" s="15"/>
      <c r="M18" s="15"/>
      <c r="N18" s="15"/>
      <c r="O18" s="15"/>
    </row>
    <row r="19" spans="1:15" ht="26.25" thickBot="1">
      <c r="A19" s="28" t="s">
        <v>26</v>
      </c>
      <c r="B19" s="29" t="s">
        <v>28</v>
      </c>
      <c r="C19" s="30">
        <v>63</v>
      </c>
      <c r="D19" s="31">
        <v>36</v>
      </c>
      <c r="E19" s="32">
        <f t="shared" si="2"/>
        <v>57.142857142857139</v>
      </c>
      <c r="F19" s="30">
        <v>69</v>
      </c>
      <c r="G19" s="31">
        <v>49</v>
      </c>
      <c r="H19" s="32">
        <f t="shared" si="0"/>
        <v>71.014492753623188</v>
      </c>
      <c r="I19" s="30">
        <v>69</v>
      </c>
      <c r="J19" s="31">
        <v>51</v>
      </c>
      <c r="K19" s="32">
        <f t="shared" si="1"/>
        <v>73.91304347826086</v>
      </c>
      <c r="L19" s="15"/>
      <c r="M19" s="15"/>
      <c r="N19" s="15"/>
      <c r="O19" s="15"/>
    </row>
    <row r="20" spans="1:1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1:1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1:1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1:1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1:1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</row>
    <row r="58" spans="1:1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1:1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1:1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1:1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</row>
    <row r="65" spans="1:1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spans="1:1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1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1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</row>
    <row r="77" spans="1:1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1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1:1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1:1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1:1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1:1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1:1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1:1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1:1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1:1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1:1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1:1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1:1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1:1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1:1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1:1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1:1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1:1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1:1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1:1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</row>
    <row r="100" spans="1:1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  <row r="101" spans="1:1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</row>
    <row r="102" spans="1:1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1:1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1:1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1:1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1:1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1:1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1:1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1:1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1:1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1:1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1:1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1:1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1:1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1:1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1:1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1:1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1:1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1:1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1:1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1:1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1:1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1:1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</sheetData>
  <mergeCells count="9">
    <mergeCell ref="A1:K1"/>
    <mergeCell ref="C2:E2"/>
    <mergeCell ref="F2:H2"/>
    <mergeCell ref="I2:K2"/>
    <mergeCell ref="A3:A4"/>
    <mergeCell ref="B3:B4"/>
    <mergeCell ref="D3:E3"/>
    <mergeCell ref="G3:H3"/>
    <mergeCell ref="J3:K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2016-02-18T11:40:45Z</dcterms:modified>
</cp:coreProperties>
</file>